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RVO\RVO 2022\Uitlevering\"/>
    </mc:Choice>
  </mc:AlternateContent>
  <bookViews>
    <workbookView xWindow="0" yWindow="0" windowWidth="23040" windowHeight="7455" activeTab="1"/>
  </bookViews>
  <sheets>
    <sheet name="Uitwerkingstabel rapportage" sheetId="5" r:id="rId1"/>
    <sheet name="Contractversie" sheetId="1" r:id="rId2"/>
  </sheets>
  <definedNames>
    <definedName name="_xlnm._FilterDatabase" localSheetId="1" hidden="1">Contractversie!$B$4:$AC$8</definedName>
    <definedName name="_xlnm._FilterDatabase" localSheetId="0" hidden="1">'Uitwerkingstabel rapportage'!$B$4:$BB$8</definedName>
    <definedName name="adviesrestlevensduur">'Uitwerkingstabel rapportage'!$AW:$AW</definedName>
    <definedName name="_xlnm.Print_Area" localSheetId="1">Contractversie!$B$2:$AC$8</definedName>
    <definedName name="aslspec">'Uitwerkingstabel rapportage'!$AN:$AN</definedName>
    <definedName name="baan">'Uitwerkingstabel rapportage'!$D:$D</definedName>
    <definedName name="bandspec">'Uitwerkingstabel rapportage'!$AM:$AM</definedName>
    <definedName name="condkern">'Uitwerkingstabel rapportage'!$AS:$AS</definedName>
    <definedName name="cons">'Uitwerkingstabel rapportage'!$AU:$AU</definedName>
    <definedName name="D0">'Uitwerkingstabel rapportage'!$M:$M</definedName>
    <definedName name="E_dek">'Uitwerkingstabel rapportage'!$S:$S</definedName>
    <definedName name="E_fund">'Uitwerkingstabel rapportage'!$AA:$AA</definedName>
    <definedName name="E_odg">'Uitwerkingstabel rapportage'!$AE:$AE</definedName>
    <definedName name="E_ond">'Uitwerkingstabel rapportage'!$W:$W</definedName>
    <definedName name="E_ond2">'Uitwerkingstabel rapportage'!#REF!</definedName>
    <definedName name="E_ondfund">'Uitwerkingstabel rapportage'!$AD:$AD</definedName>
    <definedName name="E_tuss">'Uitwerkingstabel rapportage'!#REF!</definedName>
    <definedName name="eigenindruk">'Uitwerkingstabel rapportage'!$AT:$AT</definedName>
    <definedName name="eigeningdruk">'Uitwerkingstabel rapportage'!$AT:$AT</definedName>
    <definedName name="evbest_in">'Uitwerkingstabel rapportage'!#REF!</definedName>
    <definedName name="evbest_tuss">'Uitwerkingstabel rapportage'!#REF!</definedName>
    <definedName name="fit">'Uitwerkingstabel rapportage'!$AF:$AF</definedName>
    <definedName name="groei_vv">'Uitwerkingstabel rapportage'!$AK:$AK</definedName>
    <definedName name="h_dek">'Uitwerkingstabel rapportage'!$Q:$Q</definedName>
    <definedName name="h_fund">'Uitwerkingstabel rapportage'!$Y:$Y</definedName>
    <definedName name="h_ond">'Uitwerkingstabel rapportage'!$U:$U</definedName>
    <definedName name="h_ond2">'Uitwerkingstabel rapportage'!#REF!</definedName>
    <definedName name="h_ondfund">'Uitwerkingstabel rapportage'!$AB:$AB</definedName>
    <definedName name="h_ovl">'Uitwerkingstabel rapportage'!$AX:$AX</definedName>
    <definedName name="h_tuss">'Uitwerkingstabel rapportage'!#REF!</definedName>
    <definedName name="herontbest">'Uitwerkingstabel rapportage'!$BB:$BB</definedName>
    <definedName name="I_vv">'Uitwerkingstabel rapportage'!$AJ:$AJ</definedName>
    <definedName name="inspectie">'Uitwerkingstabel rapportage'!$J:$J</definedName>
    <definedName name="jaar_RLD">'Uitwerkingstabel rapportage'!$AO:$AO</definedName>
    <definedName name="kar_dek">'Uitwerkingstabel rapportage'!$R:$R</definedName>
    <definedName name="kar_ond">'Uitwerkingstabel rapportage'!$V:$V</definedName>
    <definedName name="kar_ond2">'Uitwerkingstabel rapportage'!#REF!</definedName>
    <definedName name="kar_tuss">'Uitwerkingstabel rapportage'!#REF!</definedName>
    <definedName name="kern">'Uitwerkingstabel rapportage'!$I:$I</definedName>
    <definedName name="max_dikte_verjongen">'Uitwerkingstabel rapportage'!$AY:$AY</definedName>
    <definedName name="meetbestand">'Uitwerkingstabel rapportage'!$K:$K</definedName>
    <definedName name="methode">'Uitwerkingstabel rapportage'!$AI:$AI</definedName>
    <definedName name="Miner">'Uitwerkingstabel rapportage'!$AH:$AH</definedName>
    <definedName name="nmeetp">'Uitwerkingstabel rapportage'!$L:$L</definedName>
    <definedName name="range">Contractversie!#REF!</definedName>
    <definedName name="RLD">'Uitwerkingstabel rapportage'!$AP:$AP</definedName>
    <definedName name="sign">'Uitwerkingstabel rapportage'!$O:$O</definedName>
    <definedName name="signdiff">'Uitwerkingstabel rapportage'!$AQ:$AQ</definedName>
    <definedName name="snelh_vv">'Uitwerkingstabel rapportage'!$AL:$AL</definedName>
    <definedName name="spoor">'Uitwerkingstabel rapportage'!$H:$H</definedName>
    <definedName name="SS_dek">'Uitwerkingstabel rapportage'!$T:$T</definedName>
    <definedName name="SS_ond">'Uitwerkingstabel rapportage'!$X:$X</definedName>
    <definedName name="SS_ond2">'Uitwerkingstabel rapportage'!#REF!</definedName>
    <definedName name="SS_tuss">'Uitwerkingstabel rapportage'!#REF!</definedName>
    <definedName name="strook">'Uitwerkingstabel rapportage'!$E:$E</definedName>
    <definedName name="subvak">'Uitwerkingstabel rapportage'!$B:$B</definedName>
    <definedName name="toel_cons">'Uitwerkingstabel rapportage'!$AV:$AV</definedName>
    <definedName name="toel_terug">'Uitwerkingstabel rapportage'!$AG:$AG</definedName>
    <definedName name="toelichting">'Uitwerkingstabel rapportage'!$P:$P</definedName>
    <definedName name="tot">'Uitwerkingstabel rapportage'!$G:$G</definedName>
    <definedName name="type_fund">'Uitwerkingstabel rapportage'!$Z:$Z</definedName>
    <definedName name="type_ondfund">'Uitwerkingstabel rapportage'!$AC:$AC</definedName>
    <definedName name="van">'Uitwerkingstabel rapportage'!$F:$F</definedName>
    <definedName name="varcov">'Uitwerkingstabel rapportage'!$N:$N</definedName>
    <definedName name="vis_schade">'Uitwerkingstabel rapportage'!$AR:$AR</definedName>
    <definedName name="weg">'Uitwerkingstabel rapportage'!$C:$C</definedName>
  </definedNames>
  <calcPr calcId="162913"/>
</workbook>
</file>

<file path=xl/calcChain.xml><?xml version="1.0" encoding="utf-8"?>
<calcChain xmlns="http://schemas.openxmlformats.org/spreadsheetml/2006/main">
  <c r="AA1" i="1" l="1"/>
  <c r="AB4" i="1" l="1"/>
  <c r="AA4" i="1"/>
  <c r="S4" i="1"/>
  <c r="E4" i="1" l="1"/>
  <c r="AC4" i="1"/>
  <c r="Z4" i="1"/>
  <c r="Y4" i="1"/>
  <c r="X4" i="1"/>
  <c r="W4" i="1"/>
  <c r="V4" i="1"/>
  <c r="U4" i="1"/>
  <c r="T4" i="1"/>
  <c r="R4" i="1"/>
  <c r="Q4" i="1"/>
  <c r="P4" i="1"/>
  <c r="O4" i="1"/>
  <c r="N4" i="1"/>
  <c r="M4" i="1"/>
  <c r="F4" i="1"/>
  <c r="D4" i="1"/>
  <c r="C4" i="1"/>
  <c r="B4" i="1"/>
</calcChain>
</file>

<file path=xl/sharedStrings.xml><?xml version="1.0" encoding="utf-8"?>
<sst xmlns="http://schemas.openxmlformats.org/spreadsheetml/2006/main" count="107" uniqueCount="98">
  <si>
    <t>ID</t>
  </si>
  <si>
    <t>CONSISTENTIECHECK</t>
  </si>
  <si>
    <t>jaar
RLD - 
bepaling</t>
  </si>
  <si>
    <t>jaarlijkse
groei
(%)</t>
  </si>
  <si>
    <t>RESULTATEN TERUGREKENING</t>
  </si>
  <si>
    <t>BEREKENDE RESTLEVENSDUUR</t>
  </si>
  <si>
    <t>aantal
meet-
punten</t>
  </si>
  <si>
    <t>fit
terug-
rekening
(%)</t>
  </si>
  <si>
    <t>intensiteit
vracht
verkeer
(vw/dag)</t>
  </si>
  <si>
    <t>van
km.</t>
  </si>
  <si>
    <t>tot
km.</t>
  </si>
  <si>
    <t>structurele
conditie boorkernen</t>
  </si>
  <si>
    <t>zichtbare
structurele
schade uit visuele inspectie?
(j/n)</t>
  </si>
  <si>
    <t>weg</t>
  </si>
  <si>
    <t>baan</t>
  </si>
  <si>
    <t>strook</t>
  </si>
  <si>
    <t>significant
verschil
deflecties
meet-
sporen?
(j/n)</t>
  </si>
  <si>
    <t>indruk adviseur  uit eigen schouw</t>
  </si>
  <si>
    <t xml:space="preserve">Minergetal 
bestaande 
verharding
(-) </t>
  </si>
  <si>
    <t>aslast-
spectrum</t>
  </si>
  <si>
    <t>band-
spectrum</t>
  </si>
  <si>
    <t>snelheid
vracht-
verkeer
(km/u)</t>
  </si>
  <si>
    <t>type fundering</t>
  </si>
  <si>
    <t>methode
(S_r/S_kar
of
S_r/S_t
of
eigen invoer)</t>
  </si>
  <si>
    <t>rest-
levens-
duur
consistent?
(j/n)</t>
  </si>
  <si>
    <t>eventuele
toelichting
terug-
rekening</t>
  </si>
  <si>
    <t>inspectie-
formulier
 of GIS-link</t>
  </si>
  <si>
    <t>type onder-fundering</t>
  </si>
  <si>
    <t>boor-
kern nummer(s)</t>
  </si>
  <si>
    <t>METAGEGEVENS</t>
  </si>
  <si>
    <t>stijfheid deklaag, evaluatie
(MPa)</t>
  </si>
  <si>
    <t>stijfheid onderlaag, evaluatie
(MPa)</t>
  </si>
  <si>
    <t>variatie-
coëffi- ciënt
(%)</t>
  </si>
  <si>
    <t>shiftfactor stijfheid deklaag</t>
  </si>
  <si>
    <t>stijfheid fundering
(MPa)</t>
  </si>
  <si>
    <t>stijfheid ondergrond (MPa)</t>
  </si>
  <si>
    <t>DEKLAAG</t>
  </si>
  <si>
    <t>ONDERLAAG</t>
  </si>
  <si>
    <t>FUNDERING</t>
  </si>
  <si>
    <t>ONDERFUNDERING</t>
  </si>
  <si>
    <t>ONDERGROND</t>
  </si>
  <si>
    <t>materiaal karakte- ristieken deklaag</t>
  </si>
  <si>
    <t>shiftfactor stijfheid onderlaag</t>
  </si>
  <si>
    <t>materiaal karakte- ristieken onderlaag</t>
  </si>
  <si>
    <t>CONSTRUCTIE EIGENSCHAPPEN FUNDERING EN ONDERGROND</t>
  </si>
  <si>
    <t>RW1-2a</t>
  </si>
  <si>
    <t>RW001</t>
  </si>
  <si>
    <t>1 HR L</t>
  </si>
  <si>
    <t>R3</t>
  </si>
  <si>
    <t>rs</t>
  </si>
  <si>
    <t>BK-01 t/m 06</t>
  </si>
  <si>
    <t>VI01r3_c</t>
  </si>
  <si>
    <t>naam</t>
  </si>
  <si>
    <t>nvt</t>
  </si>
  <si>
    <t>PA-TUD</t>
  </si>
  <si>
    <t>S78/F78</t>
  </si>
  <si>
    <t>dikte  fundering
(mm)</t>
  </si>
  <si>
    <t>Betongranulaat</t>
  </si>
  <si>
    <t>stijfheid onder- fundering (MPa)</t>
  </si>
  <si>
    <t>rs/ts</t>
  </si>
  <si>
    <t>RWS</t>
  </si>
  <si>
    <t>Zwaar</t>
  </si>
  <si>
    <t>&gt;50</t>
  </si>
  <si>
    <t>dikte verster- king 
(mm)</t>
  </si>
  <si>
    <t>?</t>
  </si>
  <si>
    <t>n</t>
  </si>
  <si>
    <t>Ok/goed/prima</t>
  </si>
  <si>
    <t>wegvak ok/geen schade?</t>
  </si>
  <si>
    <t>j</t>
  </si>
  <si>
    <t>RW1-2a_H</t>
  </si>
  <si>
    <t>-</t>
  </si>
  <si>
    <t>dikte deklaag
[mm]</t>
  </si>
  <si>
    <t>evaluatie- bestand rijspoor</t>
  </si>
  <si>
    <t>evaluatie- bestand tussen sporen</t>
  </si>
  <si>
    <t>her- 
ontwerp- bestand</t>
  </si>
  <si>
    <t>WEGGEDEELTE</t>
  </si>
  <si>
    <t>gem.
 centrum-
deflectie
D0 
[µm]</t>
  </si>
  <si>
    <t>(sub)vak
id</t>
  </si>
  <si>
    <t>eventuele
toelichting
(sub)vak-
indeling</t>
  </si>
  <si>
    <t>STATISTIEKEN (SUB)VAKINDELING</t>
  </si>
  <si>
    <t>significant
verschil
met
opvolgend
(sub)vak?
(j/n/nvt)</t>
  </si>
  <si>
    <t>meet-
sporen</t>
  </si>
  <si>
    <t>naam meet-
bestand(en)</t>
  </si>
  <si>
    <t>berekende rest-
levens-
duur 
(jaren)</t>
  </si>
  <si>
    <t>ADVIES</t>
  </si>
  <si>
    <t>geadvi- seerde rest- levens- duur (jaren)</t>
  </si>
  <si>
    <t>INFORMATIE</t>
  </si>
  <si>
    <t>eventuele
toelichting
consistentie
restlevens- duur</t>
  </si>
  <si>
    <t>materiaal karakteristiek onderlaag</t>
  </si>
  <si>
    <t>dikte deklaag (mm)</t>
  </si>
  <si>
    <t>dikte onderlaag (mm)</t>
  </si>
  <si>
    <t>CONSTRUCTIE EIGENSCHAPPEN ASFALTPAKKET</t>
  </si>
  <si>
    <t>materiaal karakteristiek deklaag</t>
  </si>
  <si>
    <t>dikte onder- fundering (mm)</t>
  </si>
  <si>
    <t>dikte onderlaag
(mm)</t>
  </si>
  <si>
    <t>OIA2.0 bestanden</t>
  </si>
  <si>
    <t>OIA2.0 bestand</t>
  </si>
  <si>
    <t>maximale dikte reductie (t.b.v. profielcorrecties)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</si>
</sst>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" x14ac:knownFonts="1">
    <font>
      <sz val="9"/>
      <color theme="1"/>
      <name val="Verdana"/>
      <family val="2"/>
    </font>
    <font>
      <sz val="9"/>
      <name val="Verdana"/>
      <family val="2"/>
    </font>
    <font>
      <i/>
      <sz val="9"/>
      <name val="Verdana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1" fontId="1" fillId="0" borderId="27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2" fontId="1" fillId="0" borderId="25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30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37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11"/>
  <sheetViews>
    <sheetView zoomScale="110" zoomScaleNormal="110" zoomScaleSheetLayoutView="100" workbookViewId="0">
      <pane xSplit="8" topLeftCell="AT1" activePane="topRight" state="frozen"/>
      <selection pane="topRight" activeCell="AT7" sqref="AT7"/>
    </sheetView>
  </sheetViews>
  <sheetFormatPr defaultColWidth="9" defaultRowHeight="11.25" x14ac:dyDescent="0.15"/>
  <cols>
    <col min="1" max="1" width="2.5" style="1" customWidth="1"/>
    <col min="2" max="2" width="9.25" style="28" customWidth="1"/>
    <col min="3" max="3" width="7.375" style="28" customWidth="1"/>
    <col min="4" max="5" width="6.625" style="28" customWidth="1"/>
    <col min="6" max="6" width="7.5" style="28" customWidth="1"/>
    <col min="7" max="7" width="7.25" style="28" customWidth="1"/>
    <col min="8" max="8" width="6.625" style="28" customWidth="1"/>
    <col min="9" max="9" width="10.625" style="28" customWidth="1"/>
    <col min="10" max="10" width="9.125" style="28" customWidth="1"/>
    <col min="11" max="11" width="10.875" style="28" customWidth="1"/>
    <col min="12" max="12" width="7.125" style="28" customWidth="1"/>
    <col min="13" max="13" width="8.875" style="28" customWidth="1"/>
    <col min="14" max="14" width="8.125" style="28" customWidth="1"/>
    <col min="15" max="15" width="10.875" style="28" customWidth="1"/>
    <col min="16" max="16" width="11.875" style="28" customWidth="1"/>
    <col min="17" max="17" width="9.875" style="29" customWidth="1"/>
    <col min="18" max="20" width="10.375" style="29" customWidth="1"/>
    <col min="21" max="21" width="12.5" style="29" customWidth="1"/>
    <col min="22" max="22" width="11.875" style="29" customWidth="1"/>
    <col min="23" max="23" width="13.125" style="29" customWidth="1"/>
    <col min="24" max="24" width="10.375" style="29" customWidth="1"/>
    <col min="25" max="25" width="9.25" style="28" customWidth="1"/>
    <col min="26" max="26" width="13.75" style="30" customWidth="1"/>
    <col min="27" max="27" width="9.25" style="28" customWidth="1"/>
    <col min="28" max="28" width="9.375" style="28" customWidth="1"/>
    <col min="29" max="29" width="8.875" style="28" customWidth="1"/>
    <col min="30" max="30" width="9.125" style="28" customWidth="1"/>
    <col min="31" max="31" width="13.875" style="28" customWidth="1"/>
    <col min="32" max="32" width="9" style="31" customWidth="1"/>
    <col min="33" max="33" width="11" style="28" customWidth="1"/>
    <col min="34" max="34" width="10.5" style="32" customWidth="1"/>
    <col min="35" max="35" width="10.875" style="28" customWidth="1"/>
    <col min="36" max="36" width="10.125" style="30" customWidth="1"/>
    <col min="37" max="37" width="9" style="28" customWidth="1"/>
    <col min="38" max="38" width="8.375" style="28" customWidth="1"/>
    <col min="39" max="40" width="8.5" style="33" customWidth="1"/>
    <col min="41" max="41" width="8.25" style="28" customWidth="1"/>
    <col min="42" max="42" width="10.125" style="28" customWidth="1"/>
    <col min="43" max="43" width="9.875" style="34" customWidth="1"/>
    <col min="44" max="44" width="11.25" style="35" customWidth="1"/>
    <col min="45" max="45" width="13.875" style="35" customWidth="1"/>
    <col min="46" max="46" width="16.25" style="34" customWidth="1"/>
    <col min="47" max="47" width="10.375" style="28" customWidth="1"/>
    <col min="48" max="48" width="11.5" style="28" customWidth="1"/>
    <col min="49" max="49" width="9.125" style="28" customWidth="1"/>
    <col min="50" max="50" width="8.25" style="28" customWidth="1"/>
    <col min="51" max="51" width="15.5" style="28" customWidth="1"/>
    <col min="52" max="52" width="12.125" style="28" customWidth="1"/>
    <col min="53" max="53" width="11.375" style="28" customWidth="1"/>
    <col min="54" max="54" width="12.5" style="36" customWidth="1"/>
    <col min="55" max="16384" width="9" style="1"/>
  </cols>
  <sheetData>
    <row r="1" spans="2:55" ht="12" thickBot="1" x14ac:dyDescent="0.2"/>
    <row r="2" spans="2:55" ht="12" customHeight="1" thickTop="1" thickBot="1" x14ac:dyDescent="0.2">
      <c r="B2" s="88" t="s">
        <v>0</v>
      </c>
      <c r="C2" s="89"/>
      <c r="D2" s="89"/>
      <c r="E2" s="89"/>
      <c r="F2" s="89"/>
      <c r="G2" s="89"/>
      <c r="H2" s="90"/>
      <c r="I2" s="88" t="s">
        <v>29</v>
      </c>
      <c r="J2" s="89"/>
      <c r="K2" s="90"/>
      <c r="L2" s="97" t="s">
        <v>79</v>
      </c>
      <c r="M2" s="98"/>
      <c r="N2" s="98"/>
      <c r="O2" s="98"/>
      <c r="P2" s="99"/>
      <c r="Q2" s="94" t="s">
        <v>4</v>
      </c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6"/>
      <c r="AH2" s="89" t="s">
        <v>5</v>
      </c>
      <c r="AI2" s="89"/>
      <c r="AJ2" s="89"/>
      <c r="AK2" s="89"/>
      <c r="AL2" s="89"/>
      <c r="AM2" s="89"/>
      <c r="AN2" s="89"/>
      <c r="AO2" s="89"/>
      <c r="AP2" s="90"/>
      <c r="AQ2" s="88" t="s">
        <v>1</v>
      </c>
      <c r="AR2" s="89"/>
      <c r="AS2" s="89"/>
      <c r="AT2" s="89"/>
      <c r="AU2" s="89"/>
      <c r="AV2" s="90"/>
      <c r="AW2" s="88" t="s">
        <v>84</v>
      </c>
      <c r="AX2" s="89"/>
      <c r="AY2" s="90"/>
      <c r="AZ2" s="88" t="s">
        <v>95</v>
      </c>
      <c r="BA2" s="89"/>
      <c r="BB2" s="90"/>
      <c r="BC2" s="2"/>
    </row>
    <row r="3" spans="2:55" ht="12" customHeight="1" thickTop="1" thickBot="1" x14ac:dyDescent="0.2">
      <c r="B3" s="91"/>
      <c r="C3" s="92"/>
      <c r="D3" s="92"/>
      <c r="E3" s="92"/>
      <c r="F3" s="92"/>
      <c r="G3" s="92"/>
      <c r="H3" s="93"/>
      <c r="I3" s="91"/>
      <c r="J3" s="92"/>
      <c r="K3" s="93"/>
      <c r="L3" s="100"/>
      <c r="M3" s="101"/>
      <c r="N3" s="101"/>
      <c r="O3" s="101"/>
      <c r="P3" s="102"/>
      <c r="Q3" s="92" t="s">
        <v>36</v>
      </c>
      <c r="R3" s="92"/>
      <c r="S3" s="92"/>
      <c r="T3" s="93"/>
      <c r="U3" s="91" t="s">
        <v>37</v>
      </c>
      <c r="V3" s="92"/>
      <c r="W3" s="92"/>
      <c r="X3" s="92"/>
      <c r="Y3" s="91" t="s">
        <v>38</v>
      </c>
      <c r="Z3" s="92"/>
      <c r="AA3" s="92"/>
      <c r="AB3" s="91" t="s">
        <v>39</v>
      </c>
      <c r="AC3" s="92"/>
      <c r="AD3" s="92"/>
      <c r="AE3" s="69" t="s">
        <v>40</v>
      </c>
      <c r="AF3" s="91" t="s">
        <v>86</v>
      </c>
      <c r="AG3" s="93"/>
      <c r="AH3" s="91"/>
      <c r="AI3" s="92"/>
      <c r="AJ3" s="92"/>
      <c r="AK3" s="92"/>
      <c r="AL3" s="92"/>
      <c r="AM3" s="92"/>
      <c r="AN3" s="92"/>
      <c r="AO3" s="92"/>
      <c r="AP3" s="93"/>
      <c r="AQ3" s="91"/>
      <c r="AR3" s="92"/>
      <c r="AS3" s="92"/>
      <c r="AT3" s="92"/>
      <c r="AU3" s="92"/>
      <c r="AV3" s="93"/>
      <c r="AW3" s="91"/>
      <c r="AX3" s="92"/>
      <c r="AY3" s="93"/>
      <c r="AZ3" s="91"/>
      <c r="BA3" s="92"/>
      <c r="BB3" s="93"/>
      <c r="BC3" s="2"/>
    </row>
    <row r="4" spans="2:55" s="4" customFormat="1" ht="83.25" customHeight="1" thickTop="1" thickBot="1" x14ac:dyDescent="0.2">
      <c r="B4" s="58" t="s">
        <v>77</v>
      </c>
      <c r="C4" s="59" t="s">
        <v>13</v>
      </c>
      <c r="D4" s="59" t="s">
        <v>14</v>
      </c>
      <c r="E4" s="59" t="s">
        <v>15</v>
      </c>
      <c r="F4" s="59" t="s">
        <v>9</v>
      </c>
      <c r="G4" s="59" t="s">
        <v>10</v>
      </c>
      <c r="H4" s="60" t="s">
        <v>81</v>
      </c>
      <c r="I4" s="58" t="s">
        <v>28</v>
      </c>
      <c r="J4" s="61" t="s">
        <v>26</v>
      </c>
      <c r="K4" s="60" t="s">
        <v>82</v>
      </c>
      <c r="L4" s="58" t="s">
        <v>6</v>
      </c>
      <c r="M4" s="59" t="s">
        <v>76</v>
      </c>
      <c r="N4" s="59" t="s">
        <v>32</v>
      </c>
      <c r="O4" s="59" t="s">
        <v>80</v>
      </c>
      <c r="P4" s="60" t="s">
        <v>78</v>
      </c>
      <c r="Q4" s="58" t="s">
        <v>71</v>
      </c>
      <c r="R4" s="59" t="s">
        <v>41</v>
      </c>
      <c r="S4" s="59" t="s">
        <v>30</v>
      </c>
      <c r="T4" s="60" t="s">
        <v>33</v>
      </c>
      <c r="U4" s="58" t="s">
        <v>94</v>
      </c>
      <c r="V4" s="59" t="s">
        <v>43</v>
      </c>
      <c r="W4" s="59" t="s">
        <v>31</v>
      </c>
      <c r="X4" s="60" t="s">
        <v>42</v>
      </c>
      <c r="Y4" s="58" t="s">
        <v>56</v>
      </c>
      <c r="Z4" s="59" t="s">
        <v>22</v>
      </c>
      <c r="AA4" s="62" t="s">
        <v>34</v>
      </c>
      <c r="AB4" s="58" t="s">
        <v>93</v>
      </c>
      <c r="AC4" s="59" t="s">
        <v>27</v>
      </c>
      <c r="AD4" s="60" t="s">
        <v>58</v>
      </c>
      <c r="AE4" s="63" t="s">
        <v>35</v>
      </c>
      <c r="AF4" s="64" t="s">
        <v>7</v>
      </c>
      <c r="AG4" s="60" t="s">
        <v>25</v>
      </c>
      <c r="AH4" s="65" t="s">
        <v>18</v>
      </c>
      <c r="AI4" s="59" t="s">
        <v>23</v>
      </c>
      <c r="AJ4" s="66" t="s">
        <v>8</v>
      </c>
      <c r="AK4" s="67" t="s">
        <v>3</v>
      </c>
      <c r="AL4" s="67" t="s">
        <v>21</v>
      </c>
      <c r="AM4" s="59" t="s">
        <v>20</v>
      </c>
      <c r="AN4" s="59" t="s">
        <v>19</v>
      </c>
      <c r="AO4" s="59" t="s">
        <v>2</v>
      </c>
      <c r="AP4" s="59" t="s">
        <v>83</v>
      </c>
      <c r="AQ4" s="58" t="s">
        <v>16</v>
      </c>
      <c r="AR4" s="59" t="s">
        <v>12</v>
      </c>
      <c r="AS4" s="60" t="s">
        <v>11</v>
      </c>
      <c r="AT4" s="60" t="s">
        <v>17</v>
      </c>
      <c r="AU4" s="60" t="s">
        <v>24</v>
      </c>
      <c r="AV4" s="68" t="s">
        <v>87</v>
      </c>
      <c r="AW4" s="77" t="s">
        <v>85</v>
      </c>
      <c r="AX4" s="75" t="s">
        <v>63</v>
      </c>
      <c r="AY4" s="72" t="s">
        <v>97</v>
      </c>
      <c r="AZ4" s="78" t="s">
        <v>72</v>
      </c>
      <c r="BA4" s="75" t="s">
        <v>73</v>
      </c>
      <c r="BB4" s="83" t="s">
        <v>74</v>
      </c>
      <c r="BC4" s="3"/>
    </row>
    <row r="5" spans="2:55" s="6" customFormat="1" ht="23.25" thickTop="1" x14ac:dyDescent="0.15">
      <c r="B5" s="81" t="s">
        <v>45</v>
      </c>
      <c r="C5" s="38" t="s">
        <v>46</v>
      </c>
      <c r="D5" s="38" t="s">
        <v>47</v>
      </c>
      <c r="E5" s="38" t="s">
        <v>48</v>
      </c>
      <c r="F5" s="39">
        <v>87</v>
      </c>
      <c r="G5" s="39">
        <v>89</v>
      </c>
      <c r="H5" s="40" t="s">
        <v>49</v>
      </c>
      <c r="I5" s="37" t="s">
        <v>50</v>
      </c>
      <c r="J5" s="41" t="s">
        <v>51</v>
      </c>
      <c r="K5" s="40" t="s">
        <v>52</v>
      </c>
      <c r="L5" s="37">
        <v>20</v>
      </c>
      <c r="M5" s="38">
        <v>89</v>
      </c>
      <c r="N5" s="38">
        <v>18</v>
      </c>
      <c r="O5" s="38" t="s">
        <v>53</v>
      </c>
      <c r="P5" s="39"/>
      <c r="Q5" s="37">
        <v>53</v>
      </c>
      <c r="R5" s="38" t="s">
        <v>54</v>
      </c>
      <c r="S5" s="38">
        <v>2600</v>
      </c>
      <c r="T5" s="40">
        <v>0.8</v>
      </c>
      <c r="U5" s="37">
        <v>78</v>
      </c>
      <c r="V5" s="38" t="s">
        <v>55</v>
      </c>
      <c r="W5" s="38">
        <v>9521</v>
      </c>
      <c r="X5" s="40">
        <v>0.8</v>
      </c>
      <c r="Y5" s="73">
        <v>296</v>
      </c>
      <c r="Z5" s="38" t="s">
        <v>57</v>
      </c>
      <c r="AA5" s="55">
        <v>1321</v>
      </c>
      <c r="AB5" s="37"/>
      <c r="AC5" s="38"/>
      <c r="AD5" s="40"/>
      <c r="AE5" s="56">
        <v>145</v>
      </c>
      <c r="AF5" s="57">
        <v>1.97</v>
      </c>
      <c r="AG5" s="40"/>
      <c r="AH5" s="43">
        <v>0.01</v>
      </c>
      <c r="AI5" s="38" t="s">
        <v>59</v>
      </c>
      <c r="AJ5" s="42">
        <v>5500</v>
      </c>
      <c r="AK5" s="38">
        <v>2</v>
      </c>
      <c r="AL5" s="38">
        <v>80</v>
      </c>
      <c r="AM5" s="44" t="s">
        <v>60</v>
      </c>
      <c r="AN5" s="44" t="s">
        <v>61</v>
      </c>
      <c r="AO5" s="38">
        <v>2022</v>
      </c>
      <c r="AP5" s="38" t="s">
        <v>62</v>
      </c>
      <c r="AQ5" s="37" t="s">
        <v>64</v>
      </c>
      <c r="AR5" s="45" t="s">
        <v>65</v>
      </c>
      <c r="AS5" s="46" t="s">
        <v>66</v>
      </c>
      <c r="AT5" s="40" t="s">
        <v>67</v>
      </c>
      <c r="AU5" s="40" t="s">
        <v>68</v>
      </c>
      <c r="AV5" s="47"/>
      <c r="AW5" s="50" t="s">
        <v>62</v>
      </c>
      <c r="AX5" s="76" t="s">
        <v>70</v>
      </c>
      <c r="AY5" s="50">
        <v>35</v>
      </c>
      <c r="AZ5" s="81"/>
      <c r="BA5" s="79"/>
      <c r="BB5" s="80" t="s">
        <v>69</v>
      </c>
      <c r="BC5" s="5"/>
    </row>
    <row r="6" spans="2:55" s="6" customFormat="1" x14ac:dyDescent="0.15">
      <c r="B6" s="84"/>
      <c r="C6" s="38"/>
      <c r="D6" s="38"/>
      <c r="E6" s="38"/>
      <c r="F6" s="39"/>
      <c r="G6" s="39"/>
      <c r="H6" s="40"/>
      <c r="I6" s="37"/>
      <c r="J6" s="41"/>
      <c r="K6" s="40"/>
      <c r="L6" s="37"/>
      <c r="M6" s="38"/>
      <c r="N6" s="38"/>
      <c r="O6" s="38"/>
      <c r="P6" s="39"/>
      <c r="Q6" s="37"/>
      <c r="R6" s="38"/>
      <c r="S6" s="38"/>
      <c r="T6" s="40"/>
      <c r="U6" s="37"/>
      <c r="V6" s="38"/>
      <c r="W6" s="38"/>
      <c r="X6" s="40"/>
      <c r="Y6" s="43"/>
      <c r="Z6" s="38"/>
      <c r="AA6" s="55"/>
      <c r="AB6" s="37"/>
      <c r="AC6" s="38"/>
      <c r="AD6" s="40"/>
      <c r="AE6" s="56"/>
      <c r="AF6" s="57"/>
      <c r="AG6" s="40"/>
      <c r="AH6" s="43"/>
      <c r="AI6" s="38"/>
      <c r="AJ6" s="42"/>
      <c r="AK6" s="38"/>
      <c r="AL6" s="38"/>
      <c r="AM6" s="44"/>
      <c r="AN6" s="44"/>
      <c r="AO6" s="38"/>
      <c r="AP6" s="38"/>
      <c r="AQ6" s="37"/>
      <c r="AR6" s="45"/>
      <c r="AS6" s="46"/>
      <c r="AT6" s="40"/>
      <c r="AU6" s="40"/>
      <c r="AV6" s="47"/>
      <c r="AW6" s="50"/>
      <c r="AX6" s="38"/>
      <c r="AY6" s="50"/>
      <c r="AZ6" s="82"/>
      <c r="BA6" s="7"/>
      <c r="BB6" s="17"/>
      <c r="BC6" s="5"/>
    </row>
    <row r="7" spans="2:55" s="6" customFormat="1" x14ac:dyDescent="0.15">
      <c r="B7" s="82"/>
      <c r="C7" s="7"/>
      <c r="D7" s="7"/>
      <c r="E7" s="7"/>
      <c r="F7" s="19"/>
      <c r="G7" s="19"/>
      <c r="H7" s="20"/>
      <c r="I7" s="21"/>
      <c r="J7" s="22"/>
      <c r="K7" s="20"/>
      <c r="L7" s="21"/>
      <c r="M7" s="7"/>
      <c r="N7" s="7"/>
      <c r="O7" s="7"/>
      <c r="P7" s="19"/>
      <c r="Q7" s="10"/>
      <c r="R7" s="7"/>
      <c r="S7" s="7"/>
      <c r="T7" s="9"/>
      <c r="U7" s="10"/>
      <c r="V7" s="7"/>
      <c r="W7" s="7"/>
      <c r="X7" s="9"/>
      <c r="Y7" s="13"/>
      <c r="Z7" s="7"/>
      <c r="AA7" s="52"/>
      <c r="AB7" s="10"/>
      <c r="AC7" s="7"/>
      <c r="AD7" s="9"/>
      <c r="AE7" s="53"/>
      <c r="AF7" s="54"/>
      <c r="AG7" s="51"/>
      <c r="AH7" s="13"/>
      <c r="AI7" s="18"/>
      <c r="AJ7" s="23"/>
      <c r="AK7" s="18"/>
      <c r="AL7" s="18"/>
      <c r="AM7" s="24"/>
      <c r="AN7" s="24"/>
      <c r="AO7" s="18"/>
      <c r="AP7" s="18"/>
      <c r="AQ7" s="21"/>
      <c r="AR7" s="25"/>
      <c r="AS7" s="26"/>
      <c r="AT7" s="20"/>
      <c r="AU7" s="20"/>
      <c r="AV7" s="27"/>
      <c r="AW7" s="50"/>
      <c r="AX7" s="18"/>
      <c r="AY7" s="49"/>
      <c r="AZ7" s="82"/>
      <c r="BA7" s="7"/>
      <c r="BB7" s="17"/>
      <c r="BC7" s="5"/>
    </row>
    <row r="8" spans="2:55" s="6" customFormat="1" x14ac:dyDescent="0.15">
      <c r="B8" s="82"/>
      <c r="C8" s="7"/>
      <c r="D8" s="7"/>
      <c r="E8" s="7"/>
      <c r="F8" s="8"/>
      <c r="G8" s="8"/>
      <c r="H8" s="9"/>
      <c r="I8" s="10"/>
      <c r="J8" s="11"/>
      <c r="K8" s="9"/>
      <c r="L8" s="10"/>
      <c r="M8" s="7"/>
      <c r="N8" s="7"/>
      <c r="O8" s="7"/>
      <c r="P8" s="8"/>
      <c r="Q8" s="10"/>
      <c r="R8" s="7"/>
      <c r="S8" s="7"/>
      <c r="T8" s="9"/>
      <c r="U8" s="10"/>
      <c r="V8" s="7"/>
      <c r="W8" s="7"/>
      <c r="X8" s="9"/>
      <c r="Y8" s="13"/>
      <c r="Z8" s="7"/>
      <c r="AA8" s="52"/>
      <c r="AB8" s="10"/>
      <c r="AC8" s="7"/>
      <c r="AD8" s="9"/>
      <c r="AE8" s="53"/>
      <c r="AF8" s="54"/>
      <c r="AG8" s="9"/>
      <c r="AH8" s="13"/>
      <c r="AI8" s="7"/>
      <c r="AJ8" s="12"/>
      <c r="AK8" s="7"/>
      <c r="AL8" s="7"/>
      <c r="AM8" s="14"/>
      <c r="AN8" s="14"/>
      <c r="AO8" s="7"/>
      <c r="AP8" s="7"/>
      <c r="AQ8" s="10"/>
      <c r="AR8" s="15"/>
      <c r="AS8" s="16"/>
      <c r="AT8" s="9"/>
      <c r="AU8" s="9"/>
      <c r="AV8" s="17"/>
      <c r="AW8" s="48"/>
      <c r="AX8" s="7"/>
      <c r="AY8" s="48"/>
      <c r="AZ8" s="82"/>
      <c r="BA8" s="7"/>
      <c r="BB8" s="17"/>
      <c r="BC8" s="5"/>
    </row>
    <row r="11" spans="2:55" x14ac:dyDescent="0.15">
      <c r="O11" s="71"/>
    </row>
  </sheetData>
  <mergeCells count="13">
    <mergeCell ref="U3:X3"/>
    <mergeCell ref="Y3:AA3"/>
    <mergeCell ref="Q2:AG2"/>
    <mergeCell ref="B2:H3"/>
    <mergeCell ref="I2:K3"/>
    <mergeCell ref="L2:P3"/>
    <mergeCell ref="Q3:T3"/>
    <mergeCell ref="AZ2:BB3"/>
    <mergeCell ref="AW2:AY3"/>
    <mergeCell ref="AH2:AP3"/>
    <mergeCell ref="AQ2:AV3"/>
    <mergeCell ref="AB3:AD3"/>
    <mergeCell ref="AF3:AG3"/>
  </mergeCells>
  <pageMargins left="0.23622047244094491" right="0.23622047244094491" top="0.74803149606299213" bottom="0.74803149606299213" header="0.31496062992125984" footer="0.31496062992125984"/>
  <pageSetup paperSize="9" fitToHeight="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8"/>
  <sheetViews>
    <sheetView tabSelected="1" zoomScale="110" zoomScaleNormal="110" zoomScaleSheetLayoutView="100" workbookViewId="0">
      <pane xSplit="6" topLeftCell="P1" activePane="topRight" state="frozen"/>
      <selection pane="topRight" activeCell="AB4" sqref="AB4"/>
    </sheetView>
  </sheetViews>
  <sheetFormatPr defaultColWidth="9" defaultRowHeight="11.25" x14ac:dyDescent="0.15"/>
  <cols>
    <col min="1" max="1" width="2.5" style="1" customWidth="1"/>
    <col min="2" max="2" width="4.25" style="28" bestFit="1" customWidth="1"/>
    <col min="3" max="3" width="4.875" style="28" bestFit="1" customWidth="1"/>
    <col min="4" max="4" width="6" style="28" bestFit="1" customWidth="1"/>
    <col min="5" max="5" width="4.125" style="28" customWidth="1"/>
    <col min="6" max="6" width="3.625" style="28" bestFit="1" customWidth="1"/>
    <col min="7" max="7" width="7.125" style="28" bestFit="1" customWidth="1"/>
    <col min="8" max="8" width="10.75" style="28" bestFit="1" customWidth="1"/>
    <col min="9" max="9" width="8.75" style="28" bestFit="1" customWidth="1"/>
    <col min="10" max="10" width="8.875" style="29" bestFit="1" customWidth="1"/>
    <col min="11" max="11" width="10.75" style="29" bestFit="1" customWidth="1"/>
    <col min="12" max="12" width="8.875" style="29" bestFit="1" customWidth="1"/>
    <col min="13" max="13" width="8.375" style="28" bestFit="1" customWidth="1"/>
    <col min="14" max="14" width="12.375" style="30" bestFit="1" customWidth="1"/>
    <col min="15" max="18" width="8.375" style="28" bestFit="1" customWidth="1"/>
    <col min="19" max="19" width="12" style="28" bestFit="1" customWidth="1"/>
    <col min="20" max="20" width="9.375" style="32" bestFit="1" customWidth="1"/>
    <col min="21" max="21" width="8.75" style="30" bestFit="1" customWidth="1"/>
    <col min="22" max="22" width="8" style="28" bestFit="1" customWidth="1"/>
    <col min="23" max="23" width="7.5" style="28" bestFit="1" customWidth="1"/>
    <col min="24" max="25" width="8.125" style="33" bestFit="1" customWidth="1"/>
    <col min="26" max="26" width="7.625" style="28" bestFit="1" customWidth="1"/>
    <col min="27" max="27" width="9.375" style="28" bestFit="1" customWidth="1"/>
    <col min="28" max="28" width="15.5" style="28" customWidth="1"/>
    <col min="29" max="29" width="13.875" style="36" bestFit="1" customWidth="1"/>
    <col min="30" max="16384" width="9" style="1"/>
  </cols>
  <sheetData>
    <row r="1" spans="2:30" ht="12" thickBot="1" x14ac:dyDescent="0.2">
      <c r="AA1" s="28">
        <f>adviesrestlevensduur</f>
        <v>0</v>
      </c>
    </row>
    <row r="2" spans="2:30" ht="12" customHeight="1" thickTop="1" thickBot="1" x14ac:dyDescent="0.2">
      <c r="B2" s="88" t="s">
        <v>75</v>
      </c>
      <c r="C2" s="89"/>
      <c r="D2" s="89"/>
      <c r="E2" s="89"/>
      <c r="F2" s="90"/>
      <c r="G2" s="94" t="s">
        <v>91</v>
      </c>
      <c r="H2" s="95"/>
      <c r="I2" s="95"/>
      <c r="J2" s="95"/>
      <c r="K2" s="95"/>
      <c r="L2" s="103"/>
      <c r="M2" s="94" t="s">
        <v>44</v>
      </c>
      <c r="N2" s="95"/>
      <c r="O2" s="95"/>
      <c r="P2" s="95"/>
      <c r="Q2" s="95"/>
      <c r="R2" s="95"/>
      <c r="S2" s="103"/>
      <c r="T2" s="88" t="s">
        <v>5</v>
      </c>
      <c r="U2" s="89"/>
      <c r="V2" s="89"/>
      <c r="W2" s="89"/>
      <c r="X2" s="89"/>
      <c r="Y2" s="89"/>
      <c r="Z2" s="89"/>
      <c r="AA2" s="89"/>
      <c r="AB2" s="90"/>
      <c r="AC2" s="90" t="s">
        <v>96</v>
      </c>
      <c r="AD2" s="2"/>
    </row>
    <row r="3" spans="2:30" ht="12" customHeight="1" thickTop="1" thickBot="1" x14ac:dyDescent="0.2">
      <c r="B3" s="91"/>
      <c r="C3" s="92"/>
      <c r="D3" s="92"/>
      <c r="E3" s="92"/>
      <c r="F3" s="93"/>
      <c r="G3" s="91" t="s">
        <v>36</v>
      </c>
      <c r="H3" s="92"/>
      <c r="I3" s="93"/>
      <c r="J3" s="91" t="s">
        <v>37</v>
      </c>
      <c r="K3" s="92"/>
      <c r="L3" s="93"/>
      <c r="M3" s="91" t="s">
        <v>38</v>
      </c>
      <c r="N3" s="92"/>
      <c r="O3" s="92"/>
      <c r="P3" s="91" t="s">
        <v>39</v>
      </c>
      <c r="Q3" s="92"/>
      <c r="R3" s="92"/>
      <c r="S3" s="70" t="s">
        <v>40</v>
      </c>
      <c r="T3" s="91"/>
      <c r="U3" s="92"/>
      <c r="V3" s="92"/>
      <c r="W3" s="92"/>
      <c r="X3" s="92"/>
      <c r="Y3" s="92"/>
      <c r="Z3" s="92"/>
      <c r="AA3" s="92"/>
      <c r="AB3" s="93"/>
      <c r="AC3" s="93"/>
      <c r="AD3" s="2"/>
    </row>
    <row r="4" spans="2:30" s="4" customFormat="1" ht="83.25" customHeight="1" thickTop="1" thickBot="1" x14ac:dyDescent="0.2">
      <c r="B4" s="78" t="str">
        <f>weg</f>
        <v>weg</v>
      </c>
      <c r="C4" s="59" t="str">
        <f>baan</f>
        <v>baan</v>
      </c>
      <c r="D4" s="59" t="str">
        <f>strook</f>
        <v>strook</v>
      </c>
      <c r="E4" s="59" t="str">
        <f>van</f>
        <v>van
km.</v>
      </c>
      <c r="F4" s="83" t="str">
        <f>tot</f>
        <v>tot
km.</v>
      </c>
      <c r="G4" s="58" t="s">
        <v>89</v>
      </c>
      <c r="H4" s="59" t="s">
        <v>92</v>
      </c>
      <c r="I4" s="60" t="s">
        <v>33</v>
      </c>
      <c r="J4" s="58" t="s">
        <v>90</v>
      </c>
      <c r="K4" s="59" t="s">
        <v>88</v>
      </c>
      <c r="L4" s="60" t="s">
        <v>42</v>
      </c>
      <c r="M4" s="58" t="str">
        <f>h_fund</f>
        <v>dikte  fundering
(mm)</v>
      </c>
      <c r="N4" s="59" t="str">
        <f>type_fund</f>
        <v>type fundering</v>
      </c>
      <c r="O4" s="62" t="str">
        <f>E_fund</f>
        <v>stijfheid fundering
(MPa)</v>
      </c>
      <c r="P4" s="58" t="str">
        <f>h_ondfund</f>
        <v>dikte onder- fundering (mm)</v>
      </c>
      <c r="Q4" s="59" t="str">
        <f>type_ondfund</f>
        <v>type onder-fundering</v>
      </c>
      <c r="R4" s="60" t="str">
        <f>E_ondfund</f>
        <v>stijfheid onder- fundering (MPa)</v>
      </c>
      <c r="S4" s="63" t="str">
        <f>E_odg</f>
        <v>stijfheid ondergrond (MPa)</v>
      </c>
      <c r="T4" s="65" t="str">
        <f>Miner</f>
        <v xml:space="preserve">Minergetal 
bestaande 
verharding
(-) </v>
      </c>
      <c r="U4" s="66" t="str">
        <f>I_vv</f>
        <v>intensiteit
vracht
verkeer
(vw/dag)</v>
      </c>
      <c r="V4" s="67" t="str">
        <f>groei_vv</f>
        <v>jaarlijkse
groei
(%)</v>
      </c>
      <c r="W4" s="67" t="str">
        <f>snelh_vv</f>
        <v>snelheid
vracht-
verkeer
(km/u)</v>
      </c>
      <c r="X4" s="59" t="str">
        <f>bandspec</f>
        <v>band-
spectrum</v>
      </c>
      <c r="Y4" s="59" t="str">
        <f>aslspec</f>
        <v>aslast-
spectrum</v>
      </c>
      <c r="Z4" s="59" t="str">
        <f>jaar_RLD</f>
        <v>jaar
RLD - 
bepaling</v>
      </c>
      <c r="AA4" s="59" t="str">
        <f>RLD</f>
        <v>berekende rest-
levens-
duur 
(jaren)</v>
      </c>
      <c r="AB4" s="83" t="str">
        <f>max_dikte_verjongen</f>
        <v>maximale dikte reductie (t.b.v. profielcorrecties)
(mm)</v>
      </c>
      <c r="AC4" s="74" t="str">
        <f>herontbest</f>
        <v>her- 
ontwerp- bestand</v>
      </c>
      <c r="AD4" s="3"/>
    </row>
    <row r="5" spans="2:30" s="6" customFormat="1" ht="11.45" customHeight="1" thickTop="1" x14ac:dyDescent="0.15">
      <c r="B5" s="73"/>
      <c r="C5" s="38"/>
      <c r="D5" s="38"/>
      <c r="E5" s="39"/>
      <c r="F5" s="86"/>
      <c r="G5" s="85"/>
      <c r="H5" s="85"/>
      <c r="I5" s="85"/>
      <c r="J5" s="37"/>
      <c r="K5" s="38"/>
      <c r="L5" s="40"/>
      <c r="M5" s="73"/>
      <c r="N5" s="38"/>
      <c r="O5" s="55"/>
      <c r="P5" s="37"/>
      <c r="Q5" s="38"/>
      <c r="R5" s="40"/>
      <c r="S5" s="56"/>
      <c r="T5" s="43"/>
      <c r="U5" s="42"/>
      <c r="V5" s="38"/>
      <c r="W5" s="38"/>
      <c r="X5" s="44"/>
      <c r="Y5" s="44"/>
      <c r="Z5" s="38"/>
      <c r="AA5" s="38"/>
      <c r="AB5" s="47"/>
      <c r="AC5" s="50"/>
      <c r="AD5" s="5"/>
    </row>
    <row r="6" spans="2:30" s="6" customFormat="1" ht="11.45" customHeight="1" x14ac:dyDescent="0.15">
      <c r="B6" s="73"/>
      <c r="C6" s="38"/>
      <c r="D6" s="38"/>
      <c r="E6" s="39"/>
      <c r="F6" s="87"/>
      <c r="G6" s="85"/>
      <c r="H6" s="85"/>
      <c r="I6" s="85"/>
      <c r="J6" s="37"/>
      <c r="K6" s="38"/>
      <c r="L6" s="40"/>
      <c r="M6" s="73"/>
      <c r="N6" s="38"/>
      <c r="O6" s="55"/>
      <c r="P6" s="37"/>
      <c r="Q6" s="38"/>
      <c r="R6" s="40"/>
      <c r="S6" s="56"/>
      <c r="T6" s="43"/>
      <c r="U6" s="42"/>
      <c r="V6" s="38"/>
      <c r="W6" s="38"/>
      <c r="X6" s="44"/>
      <c r="Y6" s="44"/>
      <c r="Z6" s="38"/>
      <c r="AA6" s="38"/>
      <c r="AB6" s="47"/>
      <c r="AC6" s="50"/>
      <c r="AD6" s="5"/>
    </row>
    <row r="7" spans="2:30" s="6" customFormat="1" ht="11.45" customHeight="1" x14ac:dyDescent="0.15">
      <c r="B7" s="73"/>
      <c r="C7" s="38"/>
      <c r="D7" s="38"/>
      <c r="E7" s="39"/>
      <c r="F7" s="87"/>
      <c r="G7" s="85"/>
      <c r="H7" s="85"/>
      <c r="I7" s="85"/>
      <c r="J7" s="37"/>
      <c r="K7" s="38"/>
      <c r="L7" s="40"/>
      <c r="M7" s="73"/>
      <c r="N7" s="38"/>
      <c r="O7" s="55"/>
      <c r="P7" s="37"/>
      <c r="Q7" s="38"/>
      <c r="R7" s="40"/>
      <c r="S7" s="56"/>
      <c r="T7" s="43"/>
      <c r="U7" s="42"/>
      <c r="V7" s="38"/>
      <c r="W7" s="38"/>
      <c r="X7" s="44"/>
      <c r="Y7" s="44"/>
      <c r="Z7" s="38"/>
      <c r="AA7" s="38"/>
      <c r="AB7" s="47"/>
      <c r="AC7" s="50"/>
      <c r="AD7" s="5"/>
    </row>
    <row r="8" spans="2:30" s="6" customFormat="1" ht="11.45" customHeight="1" x14ac:dyDescent="0.15">
      <c r="B8" s="73"/>
      <c r="C8" s="38"/>
      <c r="D8" s="38"/>
      <c r="E8" s="39"/>
      <c r="F8" s="87"/>
      <c r="G8" s="85"/>
      <c r="H8" s="85"/>
      <c r="I8" s="85"/>
      <c r="J8" s="37"/>
      <c r="K8" s="38"/>
      <c r="L8" s="40"/>
      <c r="M8" s="73"/>
      <c r="N8" s="38"/>
      <c r="O8" s="55"/>
      <c r="P8" s="37"/>
      <c r="Q8" s="38"/>
      <c r="R8" s="40"/>
      <c r="S8" s="56"/>
      <c r="T8" s="43"/>
      <c r="U8" s="42"/>
      <c r="V8" s="38"/>
      <c r="W8" s="38"/>
      <c r="X8" s="44"/>
      <c r="Y8" s="44"/>
      <c r="Z8" s="38"/>
      <c r="AA8" s="38"/>
      <c r="AB8" s="47"/>
      <c r="AC8" s="50"/>
      <c r="AD8" s="5"/>
    </row>
  </sheetData>
  <mergeCells count="9">
    <mergeCell ref="AC2:AC3"/>
    <mergeCell ref="B2:F3"/>
    <mergeCell ref="T2:AB3"/>
    <mergeCell ref="J3:L3"/>
    <mergeCell ref="M3:O3"/>
    <mergeCell ref="P3:R3"/>
    <mergeCell ref="M2:S2"/>
    <mergeCell ref="G3:I3"/>
    <mergeCell ref="G2:L2"/>
  </mergeCells>
  <pageMargins left="0.23622047244094491" right="0.23622047244094491" top="0.74803149606299213" bottom="0.74803149606299213" header="0.31496062992125984" footer="0.31496062992125984"/>
  <pageSetup paperSize="8" scale="85" fitToHeight="7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53</vt:i4>
      </vt:variant>
    </vt:vector>
  </HeadingPairs>
  <TitlesOfParts>
    <vt:vector size="55" baseType="lpstr">
      <vt:lpstr>Uitwerkingstabel rapportage</vt:lpstr>
      <vt:lpstr>Contractversie</vt:lpstr>
      <vt:lpstr>adviesrestlevensduur</vt:lpstr>
      <vt:lpstr>Contractversie!Afdrukbereik</vt:lpstr>
      <vt:lpstr>aslspec</vt:lpstr>
      <vt:lpstr>baan</vt:lpstr>
      <vt:lpstr>bandspec</vt:lpstr>
      <vt:lpstr>condkern</vt:lpstr>
      <vt:lpstr>cons</vt:lpstr>
      <vt:lpstr>D0</vt:lpstr>
      <vt:lpstr>E_dek</vt:lpstr>
      <vt:lpstr>E_fund</vt:lpstr>
      <vt:lpstr>E_odg</vt:lpstr>
      <vt:lpstr>E_ond</vt:lpstr>
      <vt:lpstr>E_ondfund</vt:lpstr>
      <vt:lpstr>eigenindruk</vt:lpstr>
      <vt:lpstr>eigeningdruk</vt:lpstr>
      <vt:lpstr>fit</vt:lpstr>
      <vt:lpstr>groei_vv</vt:lpstr>
      <vt:lpstr>h_dek</vt:lpstr>
      <vt:lpstr>h_fund</vt:lpstr>
      <vt:lpstr>h_ond</vt:lpstr>
      <vt:lpstr>h_ondfund</vt:lpstr>
      <vt:lpstr>h_ovl</vt:lpstr>
      <vt:lpstr>herontbest</vt:lpstr>
      <vt:lpstr>I_vv</vt:lpstr>
      <vt:lpstr>inspectie</vt:lpstr>
      <vt:lpstr>jaar_RLD</vt:lpstr>
      <vt:lpstr>kar_dek</vt:lpstr>
      <vt:lpstr>kar_ond</vt:lpstr>
      <vt:lpstr>kern</vt:lpstr>
      <vt:lpstr>max_dikte_verjongen</vt:lpstr>
      <vt:lpstr>meetbestand</vt:lpstr>
      <vt:lpstr>methode</vt:lpstr>
      <vt:lpstr>Miner</vt:lpstr>
      <vt:lpstr>nmeetp</vt:lpstr>
      <vt:lpstr>RLD</vt:lpstr>
      <vt:lpstr>sign</vt:lpstr>
      <vt:lpstr>signdiff</vt:lpstr>
      <vt:lpstr>snelh_vv</vt:lpstr>
      <vt:lpstr>spoor</vt:lpstr>
      <vt:lpstr>SS_dek</vt:lpstr>
      <vt:lpstr>SS_ond</vt:lpstr>
      <vt:lpstr>strook</vt:lpstr>
      <vt:lpstr>subvak</vt:lpstr>
      <vt:lpstr>toel_cons</vt:lpstr>
      <vt:lpstr>toel_terug</vt:lpstr>
      <vt:lpstr>toelichting</vt:lpstr>
      <vt:lpstr>tot</vt:lpstr>
      <vt:lpstr>type_fund</vt:lpstr>
      <vt:lpstr>type_ondfund</vt:lpstr>
      <vt:lpstr>van</vt:lpstr>
      <vt:lpstr>varcov</vt:lpstr>
      <vt:lpstr>vis_schade</vt:lpstr>
      <vt:lpstr>weg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Dommelen, Arthur van (GPO)</dc:creator>
  <cp:lastModifiedBy>Mohan, Salil (GPO)</cp:lastModifiedBy>
  <cp:lastPrinted>2022-06-11T10:20:13Z</cp:lastPrinted>
  <dcterms:created xsi:type="dcterms:W3CDTF">2014-04-15T10:25:28Z</dcterms:created>
  <dcterms:modified xsi:type="dcterms:W3CDTF">2022-12-13T12:17:05Z</dcterms:modified>
</cp:coreProperties>
</file>